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40" windowWidth="18820" windowHeight="656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58" i="1"/>
  <c r="I8" i="1" l="1"/>
  <c r="G74" i="1"/>
  <c r="F74" i="1"/>
  <c r="G71" i="1"/>
  <c r="F69" i="1"/>
  <c r="G69" i="1" s="1"/>
  <c r="F67" i="1"/>
  <c r="G67" i="1" s="1"/>
  <c r="F66" i="1"/>
  <c r="G66" i="1" s="1"/>
  <c r="F65" i="1"/>
  <c r="G65" i="1" s="1"/>
  <c r="F64" i="1"/>
  <c r="F63" i="1"/>
  <c r="G63" i="1" s="1"/>
  <c r="F62" i="1"/>
  <c r="G62" i="1" s="1"/>
  <c r="F61" i="1"/>
  <c r="G61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G45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F10" i="1" s="1"/>
  <c r="F9" i="1"/>
  <c r="L7" i="1"/>
  <c r="E7" i="1"/>
  <c r="D7" i="1"/>
  <c r="C7" i="1" s="1"/>
  <c r="H4" i="1"/>
  <c r="D3" i="1"/>
  <c r="C1" i="1"/>
  <c r="G50" i="1" l="1"/>
  <c r="F73" i="1"/>
  <c r="G73" i="1" s="1"/>
  <c r="H73" i="1" s="1"/>
  <c r="H63" i="1"/>
  <c r="H62" i="1"/>
  <c r="H61" i="1"/>
  <c r="H57" i="1"/>
  <c r="H56" i="1"/>
  <c r="H55" i="1"/>
  <c r="H54" i="1"/>
  <c r="H53" i="1"/>
  <c r="H52" i="1"/>
  <c r="H51" i="1"/>
  <c r="H49" i="1"/>
  <c r="H48" i="1"/>
  <c r="H47" i="1"/>
  <c r="H46" i="1"/>
  <c r="H43" i="1"/>
  <c r="F42" i="1"/>
  <c r="F60" i="1"/>
  <c r="G60" i="1" s="1"/>
  <c r="H60" i="1" s="1"/>
  <c r="F59" i="1"/>
  <c r="H13" i="1"/>
  <c r="H15" i="1"/>
  <c r="H17" i="1"/>
  <c r="H19" i="1"/>
  <c r="H21" i="1"/>
  <c r="H23" i="1"/>
  <c r="H28" i="1"/>
  <c r="H30" i="1"/>
  <c r="H32" i="1"/>
  <c r="H34" i="1"/>
  <c r="H36" i="1"/>
  <c r="H38" i="1"/>
  <c r="H40" i="1"/>
  <c r="H12" i="1"/>
  <c r="H14" i="1"/>
  <c r="H16" i="1"/>
  <c r="H18" i="1"/>
  <c r="H20" i="1"/>
  <c r="H22" i="1"/>
  <c r="H24" i="1"/>
  <c r="H27" i="1"/>
  <c r="G26" i="1"/>
  <c r="H29" i="1"/>
  <c r="H31" i="1"/>
  <c r="H33" i="1"/>
  <c r="H35" i="1"/>
  <c r="H37" i="1"/>
  <c r="H39" i="1"/>
  <c r="G11" i="1"/>
  <c r="H66" i="1"/>
  <c r="H69" i="1"/>
  <c r="F70" i="1"/>
  <c r="F72" i="1"/>
  <c r="G72" i="1" s="1"/>
  <c r="H72" i="1" s="1"/>
  <c r="H65" i="1"/>
  <c r="G64" i="1"/>
  <c r="H67" i="1"/>
  <c r="H71" i="1"/>
  <c r="H74" i="1"/>
  <c r="H64" i="1" l="1"/>
  <c r="G9" i="1"/>
  <c r="F68" i="1"/>
  <c r="G70" i="1"/>
  <c r="G10" i="1"/>
  <c r="H11" i="1"/>
  <c r="H26" i="1"/>
  <c r="G59" i="1"/>
  <c r="F58" i="1"/>
  <c r="F44" i="1" s="1"/>
  <c r="G42" i="1"/>
  <c r="F41" i="1"/>
  <c r="H45" i="1"/>
  <c r="H50" i="1"/>
  <c r="G41" i="1" l="1"/>
  <c r="G25" i="1" s="1"/>
  <c r="H42" i="1"/>
  <c r="G58" i="1"/>
  <c r="G44" i="1" s="1"/>
  <c r="H59" i="1"/>
  <c r="H10" i="1"/>
  <c r="H70" i="1"/>
  <c r="G68" i="1"/>
  <c r="F25" i="1"/>
  <c r="F7" i="1" s="1"/>
  <c r="F8" i="1" s="1"/>
  <c r="L8" i="1"/>
  <c r="H9" i="1"/>
  <c r="G7" i="1" l="1"/>
  <c r="G8" i="1" s="1"/>
  <c r="J8" i="1" s="1"/>
  <c r="K8" i="1" s="1"/>
  <c r="H68" i="1"/>
  <c r="H58" i="1"/>
  <c r="H44" i="1" s="1"/>
  <c r="H41" i="1"/>
  <c r="H25" i="1" s="1"/>
  <c r="H7" i="1" s="1"/>
  <c r="H8" i="1" s="1"/>
  <c r="I7" i="1" l="1"/>
  <c r="L6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<sst xmlns="http://schemas.openxmlformats.org/spreadsheetml/2006/main" count="156" uniqueCount="153">
  <si>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</si>
  <si>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</si>
  <si>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</si>
  <si>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</si>
  <si>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</si>
  <si>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</si>
  <si>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</si>
  <si>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</si>
  <si>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</si>
  <si>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</si>
  <si>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</si>
  <si>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</si>
  <si>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</si>
  <si>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</si>
  <si>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</si>
  <si>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</si>
  <si>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</si>
  <si>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</si>
  <si>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</si>
  <si>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</si>
  <si>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</si>
  <si>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</si>
  <si>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</si>
  <si>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</si>
  <si>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</si>
  <si>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</si>
  <si>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</si>
  <si>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</si>
  <si>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</si>
  <si>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</si>
  <si>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</si>
  <si>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</si>
  <si>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</si>
  <si>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</si>
  <si>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</si>
  <si>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</si>
  <si>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</si>
  <si>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</si>
  <si>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</si>
  <si>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</si>
  <si>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</si>
  <si>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</si>
  <si>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</si>
  <si>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</si>
  <si>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</si>
  <si>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</si>
  <si>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</si>
  <si>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</si>
  <si>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</si>
  <si>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</si>
  <si>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</si>
  <si>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</si>
  <si>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</si>
  <si>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</si>
  <si>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</si>
  <si>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</si>
  <si>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</si>
  <si>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</si>
  <si>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</si>
  <si>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</si>
  <si>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</si>
  <si>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</si>
  <si>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</si>
  <si>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</si>
  <si>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</si>
  <si>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</si>
  <si>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</si>
  <si>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</si>
  <si>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</si>
  <si>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</si>
  <si>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</si>
  <si>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</si>
  <si>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</si>
  <si>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</si>
  <si>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</si>
  <si>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</si>
  <si>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</si>
  <si>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</si>
  <si>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</si>
  <si>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</si>
  <si>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</si>
  <si>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</si>
  <si>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</si>
  <si>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</si>
  <si>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</si>
  <si>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</si>
  <si>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</si>
  <si>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</si>
  <si>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</si>
  <si>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</si>
  <si>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</si>
  <si>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</si>
  <si>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</si>
  <si>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</si>
  <si>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</si>
  <si>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</si>
  <si>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</si>
  <si>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</si>
  <si>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</si>
  <si>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</si>
  <si>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</si>
  <si>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</si>
  <si>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</si>
  <si>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</si>
  <si>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</si>
  <si>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</si>
  <si>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</si>
  <si>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</si>
  <si>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</si>
  <si>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</si>
  <si>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</si>
  <si>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</si>
  <si>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</si>
  <si>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</si>
  <si>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</si>
  <si>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</si>
  <si>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</si>
  <si>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</si>
  <si>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</si>
  <si>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</si>
  <si>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</si>
  <si>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</si>
  <si>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</si>
  <si>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</si>
  <si>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</si>
  <si>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</si>
  <si>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</si>
  <si>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</si>
  <si>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</si>
  <si>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</si>
  <si>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</si>
  <si>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</si>
  <si>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</si>
  <si>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</si>
  <si>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</si>
  <si>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</si>
  <si>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</si>
  <si>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</si>
  <si>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</si>
  <si>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</si>
  <si>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</si>
  <si>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</si>
  <si>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</si>
  <si>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</si>
  <si>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</si>
  <si>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</si>
  <si>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</si>
  <si>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</si>
  <si>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</si>
  <si>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Толбухина, 2  </t>
  </si>
  <si>
    <t>на 2019 год</t>
  </si>
  <si>
    <t>Незамедлительный вывоз твердых бытовых отходов при накоплении более 2,5 м3</t>
  </si>
  <si>
    <t>Организация мест накопления бытовых отходов, сбор отходов I-IV классов опасности и их передача в специализированные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</si>
</sst>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6;&#1045;&#1053;&#1045;&#1057;&#1057;&#1040;&#1053;&#1057;\&#1058;&#1086;&#1083;&#1073;&#1091;&#1093;&#1080;&#1085;&#1072;,%202%20%20%20++&#1087;&#1101;&#1086;%20&#1043;&#1054;&#1058;&#1054;&#1042;&#1054;%20&#1080;&#1089;&#1087;&#1088;&#1072;&#1074;&#1080;&#1083;&#1072;%20&#1089;%20&#1091;&#1095;&#1077;&#1090;&#1086;&#1084;%20&#1082;&#1072;&#1087;%20&#1088;&#1077;&#1084;&#1086;&#1085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2</v>
          </cell>
        </row>
        <row r="4">
          <cell r="M4" t="str">
            <v>2018-2019</v>
          </cell>
        </row>
        <row r="14">
          <cell r="I14">
            <v>841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5681.2</v>
          </cell>
        </row>
        <row r="15">
          <cell r="AP15">
            <v>1891.57</v>
          </cell>
        </row>
        <row r="23">
          <cell r="AP23">
            <v>601.94000000000005</v>
          </cell>
        </row>
        <row r="37">
          <cell r="AP37">
            <v>0</v>
          </cell>
        </row>
        <row r="45">
          <cell r="AP45">
            <v>161.62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16148.91</v>
          </cell>
        </row>
        <row r="76">
          <cell r="AP76">
            <v>4867.05</v>
          </cell>
        </row>
        <row r="84">
          <cell r="AP84">
            <v>2782.83</v>
          </cell>
        </row>
        <row r="96">
          <cell r="AP96">
            <v>0</v>
          </cell>
        </row>
        <row r="103">
          <cell r="AP103">
            <v>20984.17</v>
          </cell>
        </row>
        <row r="110">
          <cell r="AP110">
            <v>0</v>
          </cell>
        </row>
        <row r="117">
          <cell r="AP117">
            <v>5751.83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3659.27</v>
          </cell>
        </row>
        <row r="150">
          <cell r="AP150">
            <v>0</v>
          </cell>
        </row>
        <row r="157">
          <cell r="AP157">
            <v>23838.66</v>
          </cell>
        </row>
        <row r="164">
          <cell r="AP164">
            <v>0</v>
          </cell>
        </row>
        <row r="170">
          <cell r="AP170">
            <v>16921.95</v>
          </cell>
        </row>
        <row r="183">
          <cell r="AP183">
            <v>24962.240000000002</v>
          </cell>
        </row>
        <row r="189">
          <cell r="AP189">
            <v>3705.04</v>
          </cell>
        </row>
        <row r="199">
          <cell r="AP199">
            <v>25232.82</v>
          </cell>
        </row>
        <row r="200">
          <cell r="AP200">
            <v>112.85</v>
          </cell>
        </row>
        <row r="201">
          <cell r="AP201">
            <v>1787.03</v>
          </cell>
        </row>
        <row r="202">
          <cell r="AP202">
            <v>1303.43</v>
          </cell>
        </row>
        <row r="204">
          <cell r="AP204">
            <v>17843.5</v>
          </cell>
        </row>
        <row r="205">
          <cell r="AP205">
            <v>2856.13</v>
          </cell>
        </row>
        <row r="206">
          <cell r="AP206">
            <v>11752.73</v>
          </cell>
        </row>
        <row r="207">
          <cell r="AP207">
            <v>71781.63</v>
          </cell>
        </row>
        <row r="208">
          <cell r="AP208">
            <v>4633.3</v>
          </cell>
        </row>
        <row r="209">
          <cell r="AP209">
            <v>1064.8800000000001</v>
          </cell>
        </row>
        <row r="210">
          <cell r="AP210">
            <v>6000.02</v>
          </cell>
        </row>
        <row r="215">
          <cell r="AP215">
            <v>0</v>
          </cell>
        </row>
        <row r="216">
          <cell r="AP216">
            <v>10293.84</v>
          </cell>
        </row>
        <row r="217">
          <cell r="AP217">
            <v>0</v>
          </cell>
        </row>
        <row r="227">
          <cell r="AF227">
            <v>273.19</v>
          </cell>
          <cell r="AJ227">
            <v>0</v>
          </cell>
          <cell r="AN227">
            <v>10867.16</v>
          </cell>
        </row>
        <row r="228">
          <cell r="F228">
            <v>132983.95000000001</v>
          </cell>
        </row>
      </sheetData>
      <sheetData sheetId="6"/>
      <sheetData sheetId="7">
        <row r="12">
          <cell r="CR12">
            <v>24805.45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385.33</v>
          </cell>
        </row>
      </sheetData>
      <sheetData sheetId="20">
        <row r="17">
          <cell r="F17">
            <v>6351</v>
          </cell>
        </row>
      </sheetData>
      <sheetData sheetId="21"/>
      <sheetData sheetId="22">
        <row r="8">
          <cell r="L8">
            <v>9074.09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I45" sqref="I45"/>
    </sheetView>
  </sheetViews>
  <sheetFormatPr defaultColWidth="9.1796875" defaultRowHeight="14"/>
  <cols>
    <col min="1" max="1" width="8.26953125" style="57" customWidth="1"/>
    <col min="2" max="2" width="108.36328125" style="5" customWidth="1"/>
    <col min="3" max="4" width="12.7265625" style="5" hidden="1" customWidth="1"/>
    <col min="5" max="5" width="14.1796875" style="5" hidden="1" customWidth="1"/>
    <col min="6" max="6" width="16" style="11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8"/>
    </row>
    <row r="3" spans="1:15">
      <c r="A3" s="8"/>
      <c r="B3" s="8" t="s">
        <v>149</v>
      </c>
      <c r="C3" s="8" t="s">
        <v>1</v>
      </c>
      <c r="D3" s="9" t="str">
        <f>'[1]тех.характеристика МКД'!M4</f>
        <v>2018-2019</v>
      </c>
      <c r="E3" s="8" t="s">
        <v>2</v>
      </c>
      <c r="F3" s="10"/>
      <c r="G3" s="8"/>
      <c r="H3" s="8"/>
      <c r="I3" s="8"/>
      <c r="J3" s="8"/>
    </row>
    <row r="4" spans="1:15" ht="14.5" thickBot="1">
      <c r="A4" s="8"/>
      <c r="B4" s="104" t="s">
        <v>150</v>
      </c>
      <c r="C4" s="8"/>
      <c r="D4" s="8"/>
      <c r="E4" s="8"/>
      <c r="G4" s="8" t="s">
        <v>3</v>
      </c>
      <c r="H4" s="12">
        <f>'[1]тех.характеристика МКД'!L2</f>
        <v>2</v>
      </c>
      <c r="I4" s="8"/>
      <c r="J4" s="8"/>
    </row>
    <row r="5" spans="1:15" ht="16.5" customHeight="1" thickBot="1">
      <c r="A5" s="109" t="s">
        <v>4</v>
      </c>
      <c r="B5" s="109" t="s">
        <v>5</v>
      </c>
      <c r="C5" s="110" t="s">
        <v>6</v>
      </c>
      <c r="D5" s="110"/>
      <c r="E5" s="110"/>
      <c r="F5" s="111" t="s">
        <v>7</v>
      </c>
      <c r="G5" s="109" t="s">
        <v>7</v>
      </c>
      <c r="H5" s="109" t="s">
        <v>8</v>
      </c>
      <c r="I5" s="109" t="s">
        <v>9</v>
      </c>
      <c r="J5" s="13"/>
      <c r="K5" s="5">
        <v>1.05</v>
      </c>
      <c r="L5" s="14">
        <v>34.090000000000003</v>
      </c>
      <c r="M5" s="5">
        <v>1.25</v>
      </c>
    </row>
    <row r="6" spans="1:15" ht="20.5" customHeight="1">
      <c r="A6" s="109"/>
      <c r="B6" s="109"/>
      <c r="C6" s="15" t="s">
        <v>10</v>
      </c>
      <c r="D6" s="15" t="s">
        <v>11</v>
      </c>
      <c r="E6" s="15" t="s">
        <v>12</v>
      </c>
      <c r="F6" s="111"/>
      <c r="G6" s="109"/>
      <c r="H6" s="109"/>
      <c r="I6" s="109"/>
      <c r="J6" s="16"/>
      <c r="K6" s="17"/>
      <c r="L6" s="18">
        <f>I8*100/L5</f>
        <v>124.0539747726606</v>
      </c>
      <c r="M6" s="19" t="s">
        <v>13</v>
      </c>
      <c r="N6" s="7"/>
      <c r="O6" s="20"/>
    </row>
    <row r="7" spans="1:15" s="29" customFormat="1" ht="42" hidden="1">
      <c r="A7" s="21"/>
      <c r="B7" s="22" t="s">
        <v>14</v>
      </c>
      <c r="C7" s="23">
        <f>D7+E7</f>
        <v>841</v>
      </c>
      <c r="D7" s="23">
        <f>'[1]тех.характеристика МКД'!I14</f>
        <v>841</v>
      </c>
      <c r="E7" s="23">
        <f>'[1]тех.характеристика МКД'!J14</f>
        <v>0</v>
      </c>
      <c r="F7" s="24">
        <f>F10+F25+F44+F68+F64</f>
        <v>358619.89428813558</v>
      </c>
      <c r="G7" s="25">
        <f>G10+G25+G44+G68+G64+G75</f>
        <v>375993.8715025424</v>
      </c>
      <c r="H7" s="25">
        <f>H10+H25+H44+H68+H64+H75</f>
        <v>37.25662618931257</v>
      </c>
      <c r="I7" s="25">
        <f>I10+I25+I44+I68+I64+I75</f>
        <v>43.589999999999996</v>
      </c>
      <c r="J7" s="26"/>
      <c r="K7" s="27"/>
      <c r="L7" s="28">
        <f>L5*M5</f>
        <v>42.612500000000004</v>
      </c>
      <c r="M7" s="20"/>
    </row>
    <row r="8" spans="1:15" s="29" customFormat="1" ht="56">
      <c r="A8" s="21"/>
      <c r="B8" s="38" t="s">
        <v>15</v>
      </c>
      <c r="C8" s="23"/>
      <c r="D8" s="23"/>
      <c r="E8" s="23"/>
      <c r="F8" s="31">
        <f>F7-F9</f>
        <v>347479.5442881356</v>
      </c>
      <c r="G8" s="32">
        <f>G7-G9</f>
        <v>364853.52150254243</v>
      </c>
      <c r="H8" s="32">
        <f>H7-H9</f>
        <v>36.15274687896774</v>
      </c>
      <c r="I8" s="32">
        <f>I10+I25+I44+I68</f>
        <v>42.29</v>
      </c>
      <c r="J8" s="26">
        <f>G8/C7/12</f>
        <v>36.15274687896774</v>
      </c>
      <c r="K8" s="26">
        <f>J8*1.18</f>
        <v>42.660241317181928</v>
      </c>
      <c r="L8" s="33">
        <f>(F26+F33+F40+F41+F45+F50+F58+F62+F68+[1]Эл.изм.!F27+[1]Огнезащ.!F17+[1]ОДПУ!H13+[1]ОДПУ!K13)*K5/C7/12*1.18</f>
        <v>27.735928939060638</v>
      </c>
      <c r="M8" s="26"/>
    </row>
    <row r="9" spans="1:15" s="29" customFormat="1" ht="28" hidden="1">
      <c r="A9" s="22" t="s">
        <v>16</v>
      </c>
      <c r="B9" s="22" t="s">
        <v>17</v>
      </c>
      <c r="C9" s="23"/>
      <c r="D9" s="23"/>
      <c r="E9" s="23"/>
      <c r="F9" s="24">
        <f>F64</f>
        <v>11140.35</v>
      </c>
      <c r="G9" s="25">
        <f>G64</f>
        <v>11140.35</v>
      </c>
      <c r="H9" s="34">
        <f t="shared" ref="H9" si="0">H64</f>
        <v>1.1038793103448277</v>
      </c>
      <c r="I9" s="35">
        <v>1.3</v>
      </c>
      <c r="J9" s="26"/>
      <c r="K9" s="36"/>
      <c r="M9" s="20"/>
    </row>
    <row r="10" spans="1:15" s="29" customFormat="1" ht="14.5" customHeight="1">
      <c r="A10" s="37" t="s">
        <v>18</v>
      </c>
      <c r="B10" s="38" t="s">
        <v>19</v>
      </c>
      <c r="C10" s="39"/>
      <c r="D10" s="23"/>
      <c r="E10" s="23"/>
      <c r="F10" s="31">
        <f>F11+F12+F13+F14+F15+F16+F17+F18+F19+F20+F21+F22+F23+F24</f>
        <v>58871.119999999995</v>
      </c>
      <c r="G10" s="32">
        <f>G11+G12+G13+G14+G15+G16+G17+G18+G19+G20+G21+G22+G23+G24</f>
        <v>61814.676000000007</v>
      </c>
      <c r="H10" s="40">
        <f>H11+H12+H13+H14+H15+H16+H17+H18+H19+H20+H21+H22+H23+H24</f>
        <v>6.1251165279429252</v>
      </c>
      <c r="I10" s="41">
        <v>7.23</v>
      </c>
      <c r="J10" s="26"/>
      <c r="K10" s="36"/>
      <c r="M10" s="42"/>
    </row>
    <row r="11" spans="1:15" ht="15" customHeight="1">
      <c r="A11" s="43" t="s">
        <v>20</v>
      </c>
      <c r="B11" s="44" t="s">
        <v>21</v>
      </c>
      <c r="C11" s="15"/>
      <c r="D11" s="15"/>
      <c r="E11" s="15"/>
      <c r="F11" s="24">
        <f>[1]ТО!AP11</f>
        <v>5681.2</v>
      </c>
      <c r="G11" s="25">
        <f t="shared" ref="G11:G24" si="1">F11*$K$5</f>
        <v>5965.26</v>
      </c>
      <c r="H11" s="34">
        <f t="shared" ref="H11:H24" si="2">G11/$C$7/12</f>
        <v>0.59108799048751492</v>
      </c>
      <c r="I11" s="35">
        <v>0.7</v>
      </c>
      <c r="J11" s="45"/>
      <c r="K11" s="36"/>
      <c r="M11" s="46"/>
      <c r="O11" s="5"/>
    </row>
    <row r="12" spans="1:15" ht="15" customHeight="1">
      <c r="A12" s="47" t="s">
        <v>22</v>
      </c>
      <c r="B12" s="44" t="s">
        <v>23</v>
      </c>
      <c r="C12" s="15"/>
      <c r="D12" s="15"/>
      <c r="E12" s="15"/>
      <c r="F12" s="24">
        <f>[1]ТО!AP15</f>
        <v>1891.57</v>
      </c>
      <c r="G12" s="25">
        <f t="shared" si="1"/>
        <v>1986.1485</v>
      </c>
      <c r="H12" s="34">
        <f t="shared" si="2"/>
        <v>0.19680425089179546</v>
      </c>
      <c r="I12" s="35">
        <v>0.23</v>
      </c>
      <c r="J12" s="45"/>
      <c r="K12" s="36"/>
      <c r="M12" s="46"/>
      <c r="O12" s="5"/>
    </row>
    <row r="13" spans="1:15" ht="15" customHeight="1">
      <c r="A13" s="47" t="s">
        <v>24</v>
      </c>
      <c r="B13" s="44" t="s">
        <v>25</v>
      </c>
      <c r="C13" s="22"/>
      <c r="D13" s="22"/>
      <c r="E13" s="22"/>
      <c r="F13" s="24">
        <f>[1]ТО!AP23</f>
        <v>601.94000000000005</v>
      </c>
      <c r="G13" s="25">
        <f t="shared" si="1"/>
        <v>632.03700000000003</v>
      </c>
      <c r="H13" s="34">
        <f t="shared" si="2"/>
        <v>6.2627526753864446E-2</v>
      </c>
      <c r="I13" s="35">
        <v>7.0000000000000007E-2</v>
      </c>
      <c r="J13" s="45"/>
      <c r="K13" s="36"/>
      <c r="M13" s="46"/>
      <c r="O13" s="5"/>
    </row>
    <row r="14" spans="1:15" ht="15" hidden="1" customHeight="1">
      <c r="A14" s="47" t="s">
        <v>26</v>
      </c>
      <c r="B14" s="44" t="s">
        <v>27</v>
      </c>
      <c r="C14" s="22"/>
      <c r="D14" s="22"/>
      <c r="E14" s="22"/>
      <c r="F14" s="24">
        <f>[1]ТО!AP37</f>
        <v>0</v>
      </c>
      <c r="G14" s="25">
        <f t="shared" si="1"/>
        <v>0</v>
      </c>
      <c r="H14" s="34">
        <f t="shared" si="2"/>
        <v>0</v>
      </c>
      <c r="I14" s="35">
        <v>0</v>
      </c>
      <c r="J14" s="45"/>
      <c r="K14" s="36"/>
      <c r="M14" s="46"/>
      <c r="O14" s="5"/>
    </row>
    <row r="15" spans="1:15" ht="15" customHeight="1">
      <c r="A15" s="47" t="s">
        <v>28</v>
      </c>
      <c r="B15" s="44" t="s">
        <v>29</v>
      </c>
      <c r="C15" s="22"/>
      <c r="D15" s="22"/>
      <c r="E15" s="22"/>
      <c r="F15" s="24">
        <f>[1]ТО!AP45</f>
        <v>161.62</v>
      </c>
      <c r="G15" s="25">
        <f t="shared" si="1"/>
        <v>169.70100000000002</v>
      </c>
      <c r="H15" s="34">
        <f t="shared" si="2"/>
        <v>1.6815398335315104E-2</v>
      </c>
      <c r="I15" s="35">
        <v>0.02</v>
      </c>
      <c r="J15" s="45"/>
      <c r="K15" s="36"/>
      <c r="M15" s="46"/>
      <c r="O15" s="5"/>
    </row>
    <row r="16" spans="1:15" ht="15" hidden="1" customHeight="1">
      <c r="A16" s="47" t="s">
        <v>30</v>
      </c>
      <c r="B16" s="44" t="s">
        <v>31</v>
      </c>
      <c r="C16" s="22"/>
      <c r="D16" s="22"/>
      <c r="E16" s="22"/>
      <c r="F16" s="24">
        <f>[1]ТО!AP52</f>
        <v>0</v>
      </c>
      <c r="G16" s="25">
        <f t="shared" si="1"/>
        <v>0</v>
      </c>
      <c r="H16" s="34">
        <f t="shared" si="2"/>
        <v>0</v>
      </c>
      <c r="I16" s="35">
        <v>0</v>
      </c>
      <c r="J16" s="45"/>
      <c r="K16" s="36"/>
      <c r="M16" s="46"/>
      <c r="O16" s="5"/>
    </row>
    <row r="17" spans="1:16" ht="15" hidden="1" customHeight="1">
      <c r="A17" s="47" t="s">
        <v>32</v>
      </c>
      <c r="B17" s="44" t="s">
        <v>33</v>
      </c>
      <c r="C17" s="22"/>
      <c r="D17" s="22"/>
      <c r="E17" s="22"/>
      <c r="F17" s="24">
        <f>[1]ТО!AP58</f>
        <v>0</v>
      </c>
      <c r="G17" s="25">
        <f t="shared" si="1"/>
        <v>0</v>
      </c>
      <c r="H17" s="34">
        <f t="shared" si="2"/>
        <v>0</v>
      </c>
      <c r="I17" s="35">
        <v>0</v>
      </c>
      <c r="J17" s="45"/>
      <c r="K17" s="36"/>
      <c r="M17" s="46"/>
      <c r="O17" s="5"/>
    </row>
    <row r="18" spans="1:16" ht="15" customHeight="1">
      <c r="A18" s="47" t="s">
        <v>34</v>
      </c>
      <c r="B18" s="44" t="s">
        <v>35</v>
      </c>
      <c r="C18" s="22"/>
      <c r="D18" s="22"/>
      <c r="E18" s="22"/>
      <c r="F18" s="24">
        <f>[1]ТО!AP62</f>
        <v>16148.91</v>
      </c>
      <c r="G18" s="25">
        <f t="shared" si="1"/>
        <v>16956.355500000001</v>
      </c>
      <c r="H18" s="34">
        <f t="shared" si="2"/>
        <v>1.6801779131985732</v>
      </c>
      <c r="I18" s="35">
        <v>1.98</v>
      </c>
      <c r="J18" s="45"/>
      <c r="K18" s="36"/>
      <c r="M18" s="46"/>
      <c r="O18" s="5"/>
    </row>
    <row r="19" spans="1:16" ht="15" customHeight="1">
      <c r="A19" s="47" t="s">
        <v>36</v>
      </c>
      <c r="B19" s="44" t="s">
        <v>37</v>
      </c>
      <c r="C19" s="22"/>
      <c r="D19" s="22"/>
      <c r="E19" s="22"/>
      <c r="F19" s="24">
        <f>[1]ТО!AP76</f>
        <v>4867.05</v>
      </c>
      <c r="G19" s="25">
        <f t="shared" si="1"/>
        <v>5110.4025000000001</v>
      </c>
      <c r="H19" s="34">
        <f t="shared" si="2"/>
        <v>0.50638153983353151</v>
      </c>
      <c r="I19" s="35">
        <v>0.6</v>
      </c>
      <c r="J19" s="45"/>
      <c r="K19" s="36"/>
      <c r="M19" s="46"/>
      <c r="O19" s="5"/>
    </row>
    <row r="20" spans="1:16" ht="15" customHeight="1">
      <c r="A20" s="47" t="s">
        <v>38</v>
      </c>
      <c r="B20" s="44" t="s">
        <v>39</v>
      </c>
      <c r="C20" s="22"/>
      <c r="D20" s="22"/>
      <c r="E20" s="22"/>
      <c r="F20" s="24">
        <f>[1]ТО!AP84</f>
        <v>2782.83</v>
      </c>
      <c r="G20" s="25">
        <f t="shared" si="1"/>
        <v>2921.9715000000001</v>
      </c>
      <c r="H20" s="34">
        <f t="shared" si="2"/>
        <v>0.28953344233055883</v>
      </c>
      <c r="I20" s="35">
        <v>0.34</v>
      </c>
      <c r="J20" s="45"/>
      <c r="K20" s="36"/>
      <c r="M20" s="46"/>
      <c r="O20" s="5"/>
    </row>
    <row r="21" spans="1:16" ht="15" customHeight="1">
      <c r="A21" s="47" t="s">
        <v>40</v>
      </c>
      <c r="B21" s="44" t="s">
        <v>41</v>
      </c>
      <c r="C21" s="22"/>
      <c r="D21" s="22"/>
      <c r="E21" s="22"/>
      <c r="F21" s="24">
        <f>[1]ТО!AP96</f>
        <v>0</v>
      </c>
      <c r="G21" s="25">
        <f t="shared" si="1"/>
        <v>0</v>
      </c>
      <c r="H21" s="34">
        <f t="shared" si="2"/>
        <v>0</v>
      </c>
      <c r="I21" s="35">
        <v>0</v>
      </c>
      <c r="J21" s="45"/>
      <c r="K21" s="36"/>
      <c r="M21" s="46"/>
      <c r="O21" s="5"/>
    </row>
    <row r="22" spans="1:16" ht="15" customHeight="1">
      <c r="A22" s="47" t="s">
        <v>42</v>
      </c>
      <c r="B22" s="44" t="s">
        <v>43</v>
      </c>
      <c r="C22" s="22"/>
      <c r="D22" s="22"/>
      <c r="E22" s="22"/>
      <c r="F22" s="24">
        <f>[1]ТО!AP103</f>
        <v>20984.17</v>
      </c>
      <c r="G22" s="25">
        <f t="shared" si="1"/>
        <v>22033.378499999999</v>
      </c>
      <c r="H22" s="34">
        <f t="shared" si="2"/>
        <v>2.1832519322235435</v>
      </c>
      <c r="I22" s="35">
        <v>2.58</v>
      </c>
      <c r="J22" s="45"/>
      <c r="K22" s="36"/>
      <c r="M22" s="46"/>
      <c r="O22" s="5"/>
    </row>
    <row r="23" spans="1:16" ht="15" hidden="1" customHeight="1">
      <c r="A23" s="47" t="s">
        <v>44</v>
      </c>
      <c r="B23" s="44" t="s">
        <v>45</v>
      </c>
      <c r="C23" s="22"/>
      <c r="D23" s="22"/>
      <c r="E23" s="22"/>
      <c r="F23" s="24">
        <f>[1]ТО!AP110</f>
        <v>0</v>
      </c>
      <c r="G23" s="25">
        <f t="shared" si="1"/>
        <v>0</v>
      </c>
      <c r="H23" s="34">
        <f t="shared" si="2"/>
        <v>0</v>
      </c>
      <c r="I23" s="35">
        <v>0</v>
      </c>
      <c r="J23" s="45"/>
      <c r="K23" s="36"/>
      <c r="M23" s="46"/>
      <c r="O23" s="5"/>
    </row>
    <row r="24" spans="1:16" ht="24.5" customHeight="1">
      <c r="A24" s="47" t="s">
        <v>46</v>
      </c>
      <c r="B24" s="44" t="s">
        <v>47</v>
      </c>
      <c r="C24" s="22"/>
      <c r="D24" s="22"/>
      <c r="E24" s="22"/>
      <c r="F24" s="24">
        <f>[1]ТО!AP117</f>
        <v>5751.83</v>
      </c>
      <c r="G24" s="25">
        <f t="shared" si="1"/>
        <v>6039.4215000000004</v>
      </c>
      <c r="H24" s="34">
        <f t="shared" si="2"/>
        <v>0.59843653388822837</v>
      </c>
      <c r="I24" s="35">
        <v>0.71</v>
      </c>
      <c r="J24" s="45"/>
      <c r="K24" s="36"/>
      <c r="M24" s="46"/>
      <c r="O24" s="5"/>
    </row>
    <row r="25" spans="1:16" s="29" customFormat="1" ht="15" customHeight="1">
      <c r="A25" s="37" t="s">
        <v>48</v>
      </c>
      <c r="B25" s="48" t="s">
        <v>49</v>
      </c>
      <c r="C25" s="30"/>
      <c r="D25" s="30"/>
      <c r="E25" s="30"/>
      <c r="F25" s="31">
        <f>F26+F33+F34+F35+F36+F37+F38+F39+F40+F41</f>
        <v>82161.25</v>
      </c>
      <c r="G25" s="32">
        <f>G26+G33+G34+G35+G36+G37+G38+G39+G40+G41</f>
        <v>86269.312500000015</v>
      </c>
      <c r="H25" s="40">
        <f>H26+H33+H34+H35+H36+H37+H38+H39+H40+H41</f>
        <v>8.5482870095124852</v>
      </c>
      <c r="I25" s="41">
        <v>10.08</v>
      </c>
      <c r="J25" s="49"/>
      <c r="K25" s="50"/>
      <c r="L25" s="51"/>
      <c r="M25" s="52"/>
      <c r="N25" s="53"/>
      <c r="O25" s="54"/>
      <c r="P25" s="55"/>
    </row>
    <row r="26" spans="1:16" ht="15" hidden="1" customHeight="1">
      <c r="A26" s="47" t="s">
        <v>50</v>
      </c>
      <c r="B26" s="44" t="s">
        <v>51</v>
      </c>
      <c r="C26" s="22"/>
      <c r="D26" s="22"/>
      <c r="E26" s="22"/>
      <c r="F26" s="24">
        <f>F27+F28+F29+F30+F31+F32</f>
        <v>0</v>
      </c>
      <c r="G26" s="25">
        <f>G27+G28+G29+G30+G31+G32</f>
        <v>0</v>
      </c>
      <c r="H26" s="34">
        <f>H27+H28+H29+H30+H31+H32</f>
        <v>0</v>
      </c>
      <c r="I26" s="35">
        <v>0</v>
      </c>
      <c r="J26" s="56"/>
      <c r="K26" s="45"/>
      <c r="L26" s="57"/>
      <c r="M26" s="57"/>
      <c r="N26" s="58"/>
      <c r="O26" s="45"/>
      <c r="P26" s="59"/>
    </row>
    <row r="27" spans="1:16" s="63" customFormat="1" ht="15" hidden="1" customHeight="1">
      <c r="A27" s="60" t="s">
        <v>52</v>
      </c>
      <c r="B27" s="61" t="s">
        <v>53</v>
      </c>
      <c r="C27" s="22"/>
      <c r="D27" s="22"/>
      <c r="E27" s="22"/>
      <c r="F27" s="24">
        <f>[1]ТО!AP128</f>
        <v>0</v>
      </c>
      <c r="G27" s="25">
        <f t="shared" ref="G27:G40" si="3">F27*$K$5</f>
        <v>0</v>
      </c>
      <c r="H27" s="34">
        <f t="shared" ref="H27:H40" si="4">G27/$C$7/12</f>
        <v>0</v>
      </c>
      <c r="I27" s="35">
        <v>0</v>
      </c>
      <c r="J27" s="62"/>
      <c r="K27" s="45"/>
      <c r="M27" s="64"/>
    </row>
    <row r="28" spans="1:16" s="63" customFormat="1" ht="15" hidden="1" customHeight="1">
      <c r="A28" s="60" t="s">
        <v>54</v>
      </c>
      <c r="B28" s="61" t="s">
        <v>55</v>
      </c>
      <c r="C28" s="22"/>
      <c r="D28" s="22"/>
      <c r="E28" s="22"/>
      <c r="F28" s="24">
        <f>[1]ТО!AP129</f>
        <v>0</v>
      </c>
      <c r="G28" s="25">
        <f t="shared" si="3"/>
        <v>0</v>
      </c>
      <c r="H28" s="34">
        <f t="shared" si="4"/>
        <v>0</v>
      </c>
      <c r="I28" s="35">
        <v>0</v>
      </c>
      <c r="J28" s="62"/>
      <c r="K28" s="45"/>
      <c r="M28" s="64"/>
    </row>
    <row r="29" spans="1:16" s="63" customFormat="1" ht="15" hidden="1" customHeight="1">
      <c r="A29" s="60" t="s">
        <v>56</v>
      </c>
      <c r="B29" s="61" t="s">
        <v>57</v>
      </c>
      <c r="C29" s="22"/>
      <c r="D29" s="22"/>
      <c r="E29" s="22"/>
      <c r="F29" s="24">
        <f>[1]ТО!AP130</f>
        <v>0</v>
      </c>
      <c r="G29" s="25">
        <f t="shared" si="3"/>
        <v>0</v>
      </c>
      <c r="H29" s="34">
        <f t="shared" si="4"/>
        <v>0</v>
      </c>
      <c r="I29" s="35">
        <v>0</v>
      </c>
      <c r="J29" s="62"/>
      <c r="K29" s="45"/>
      <c r="M29" s="64"/>
    </row>
    <row r="30" spans="1:16" s="63" customFormat="1" ht="15" hidden="1" customHeight="1">
      <c r="A30" s="60" t="s">
        <v>58</v>
      </c>
      <c r="B30" s="61" t="s">
        <v>59</v>
      </c>
      <c r="C30" s="22"/>
      <c r="D30" s="22"/>
      <c r="E30" s="22"/>
      <c r="F30" s="24">
        <f>[1]ТО!AP131</f>
        <v>0</v>
      </c>
      <c r="G30" s="25">
        <f t="shared" si="3"/>
        <v>0</v>
      </c>
      <c r="H30" s="34">
        <f t="shared" si="4"/>
        <v>0</v>
      </c>
      <c r="I30" s="35">
        <v>0</v>
      </c>
      <c r="J30" s="62"/>
      <c r="K30" s="45"/>
      <c r="M30" s="64"/>
    </row>
    <row r="31" spans="1:16" s="63" customFormat="1" ht="15" hidden="1" customHeight="1">
      <c r="A31" s="60" t="s">
        <v>60</v>
      </c>
      <c r="B31" s="61" t="s">
        <v>61</v>
      </c>
      <c r="C31" s="22"/>
      <c r="D31" s="22"/>
      <c r="E31" s="22"/>
      <c r="F31" s="24">
        <f>[1]ТО!AP132</f>
        <v>0</v>
      </c>
      <c r="G31" s="25">
        <f t="shared" si="3"/>
        <v>0</v>
      </c>
      <c r="H31" s="34">
        <f t="shared" si="4"/>
        <v>0</v>
      </c>
      <c r="I31" s="35">
        <v>0</v>
      </c>
      <c r="J31" s="62"/>
      <c r="K31" s="45"/>
      <c r="M31" s="64"/>
    </row>
    <row r="32" spans="1:16" s="63" customFormat="1" ht="15" hidden="1" customHeight="1">
      <c r="A32" s="60" t="s">
        <v>62</v>
      </c>
      <c r="B32" s="61" t="s">
        <v>63</v>
      </c>
      <c r="C32" s="22"/>
      <c r="D32" s="22"/>
      <c r="E32" s="22"/>
      <c r="F32" s="24">
        <f>[1]ТО!AP133</f>
        <v>0</v>
      </c>
      <c r="G32" s="25">
        <f t="shared" si="3"/>
        <v>0</v>
      </c>
      <c r="H32" s="34">
        <f t="shared" si="4"/>
        <v>0</v>
      </c>
      <c r="I32" s="35">
        <v>0</v>
      </c>
      <c r="J32" s="62"/>
      <c r="K32" s="45"/>
      <c r="M32" s="64"/>
    </row>
    <row r="33" spans="1:15" ht="15" customHeight="1">
      <c r="A33" s="47" t="s">
        <v>64</v>
      </c>
      <c r="B33" s="65" t="s">
        <v>65</v>
      </c>
      <c r="C33" s="22"/>
      <c r="D33" s="22"/>
      <c r="E33" s="22"/>
      <c r="F33" s="24">
        <f>[1]ТО!AP139</f>
        <v>3659.27</v>
      </c>
      <c r="G33" s="25">
        <f t="shared" si="3"/>
        <v>3842.2335000000003</v>
      </c>
      <c r="H33" s="34">
        <f t="shared" si="4"/>
        <v>0.38072071938168844</v>
      </c>
      <c r="I33" s="35">
        <v>0.45</v>
      </c>
      <c r="K33" s="45"/>
      <c r="O33" s="5"/>
    </row>
    <row r="34" spans="1:15" ht="15" customHeight="1">
      <c r="A34" s="47" t="s">
        <v>66</v>
      </c>
      <c r="B34" s="65" t="s">
        <v>67</v>
      </c>
      <c r="C34" s="22"/>
      <c r="D34" s="22"/>
      <c r="E34" s="22"/>
      <c r="F34" s="24">
        <f>[1]ТО!AP150</f>
        <v>0</v>
      </c>
      <c r="G34" s="25">
        <f t="shared" si="3"/>
        <v>0</v>
      </c>
      <c r="H34" s="34">
        <f t="shared" si="4"/>
        <v>0</v>
      </c>
      <c r="I34" s="35">
        <v>0</v>
      </c>
      <c r="K34" s="45"/>
      <c r="O34" s="5"/>
    </row>
    <row r="35" spans="1:15" ht="15" customHeight="1">
      <c r="A35" s="47" t="s">
        <v>68</v>
      </c>
      <c r="B35" s="65" t="s">
        <v>69</v>
      </c>
      <c r="C35" s="22"/>
      <c r="D35" s="22"/>
      <c r="E35" s="22"/>
      <c r="F35" s="24">
        <f>[1]ТО!AP157</f>
        <v>23838.66</v>
      </c>
      <c r="G35" s="25">
        <f t="shared" si="3"/>
        <v>25030.593000000001</v>
      </c>
      <c r="H35" s="34">
        <f t="shared" si="4"/>
        <v>2.4802410820451843</v>
      </c>
      <c r="I35" s="35">
        <v>2.93</v>
      </c>
      <c r="K35" s="45"/>
      <c r="O35" s="5"/>
    </row>
    <row r="36" spans="1:15" ht="15" hidden="1" customHeight="1">
      <c r="A36" s="47" t="s">
        <v>70</v>
      </c>
      <c r="B36" s="65" t="s">
        <v>71</v>
      </c>
      <c r="C36" s="22"/>
      <c r="D36" s="22"/>
      <c r="E36" s="22"/>
      <c r="F36" s="24">
        <f>[1]ТО!AP164</f>
        <v>0</v>
      </c>
      <c r="G36" s="25">
        <f t="shared" si="3"/>
        <v>0</v>
      </c>
      <c r="H36" s="34">
        <f t="shared" si="4"/>
        <v>0</v>
      </c>
      <c r="I36" s="35">
        <v>0</v>
      </c>
      <c r="K36" s="45"/>
      <c r="O36" s="5"/>
    </row>
    <row r="37" spans="1:15" ht="15" customHeight="1">
      <c r="A37" s="47" t="s">
        <v>72</v>
      </c>
      <c r="B37" s="65" t="s">
        <v>73</v>
      </c>
      <c r="C37" s="22"/>
      <c r="D37" s="22"/>
      <c r="E37" s="22"/>
      <c r="F37" s="24">
        <f>[1]ТО!AP170</f>
        <v>16921.95</v>
      </c>
      <c r="G37" s="25">
        <f t="shared" si="3"/>
        <v>17768.047500000001</v>
      </c>
      <c r="H37" s="34">
        <f t="shared" si="4"/>
        <v>1.7606071640903689</v>
      </c>
      <c r="I37" s="35">
        <v>2.08</v>
      </c>
      <c r="K37" s="45"/>
      <c r="O37" s="5"/>
    </row>
    <row r="38" spans="1:15" ht="15" customHeight="1">
      <c r="A38" s="47" t="s">
        <v>74</v>
      </c>
      <c r="B38" s="65" t="s">
        <v>75</v>
      </c>
      <c r="C38" s="22"/>
      <c r="D38" s="22"/>
      <c r="E38" s="22"/>
      <c r="F38" s="24">
        <f>[1]ТО!AP183</f>
        <v>24962.240000000002</v>
      </c>
      <c r="G38" s="25">
        <f t="shared" si="3"/>
        <v>26210.352000000003</v>
      </c>
      <c r="H38" s="34">
        <f t="shared" si="4"/>
        <v>2.5971414982164092</v>
      </c>
      <c r="I38" s="35">
        <v>3.06</v>
      </c>
      <c r="K38" s="45"/>
      <c r="O38" s="5"/>
    </row>
    <row r="39" spans="1:15" ht="15" customHeight="1">
      <c r="A39" s="47" t="s">
        <v>76</v>
      </c>
      <c r="B39" s="65" t="s">
        <v>77</v>
      </c>
      <c r="C39" s="22"/>
      <c r="D39" s="22"/>
      <c r="E39" s="22"/>
      <c r="F39" s="24">
        <f>[1]ТО!AP189</f>
        <v>3705.04</v>
      </c>
      <c r="G39" s="25">
        <f t="shared" si="3"/>
        <v>3890.2919999999999</v>
      </c>
      <c r="H39" s="34">
        <f t="shared" si="4"/>
        <v>0.38548275862068965</v>
      </c>
      <c r="I39" s="35">
        <v>0.45</v>
      </c>
      <c r="K39" s="45"/>
      <c r="O39" s="5"/>
    </row>
    <row r="40" spans="1:15" ht="15" customHeight="1">
      <c r="A40" s="37" t="s">
        <v>78</v>
      </c>
      <c r="B40" s="66" t="s">
        <v>79</v>
      </c>
      <c r="C40" s="30"/>
      <c r="D40" s="30"/>
      <c r="E40" s="30"/>
      <c r="F40" s="31">
        <f>[1]ВДГО!L8</f>
        <v>9074.09</v>
      </c>
      <c r="G40" s="25">
        <f t="shared" si="3"/>
        <v>9527.7945</v>
      </c>
      <c r="H40" s="34">
        <f t="shared" si="4"/>
        <v>0.94409378715814507</v>
      </c>
      <c r="I40" s="41">
        <v>1.1100000000000001</v>
      </c>
      <c r="K40" s="45"/>
      <c r="O40" s="5"/>
    </row>
    <row r="41" spans="1:15" s="29" customFormat="1" ht="15" hidden="1" customHeight="1">
      <c r="A41" s="37" t="s">
        <v>80</v>
      </c>
      <c r="B41" s="66" t="s">
        <v>81</v>
      </c>
      <c r="C41" s="30"/>
      <c r="D41" s="30"/>
      <c r="E41" s="30"/>
      <c r="F41" s="31">
        <f>F42+F43</f>
        <v>0</v>
      </c>
      <c r="G41" s="32">
        <f>G42+G43</f>
        <v>0</v>
      </c>
      <c r="H41" s="40">
        <f>H42+H43</f>
        <v>0</v>
      </c>
      <c r="I41" s="41">
        <v>0</v>
      </c>
      <c r="K41" s="45"/>
    </row>
    <row r="42" spans="1:15" s="70" customFormat="1" ht="15" hidden="1" customHeight="1">
      <c r="A42" s="60" t="s">
        <v>82</v>
      </c>
      <c r="B42" s="61" t="s">
        <v>83</v>
      </c>
      <c r="C42" s="67"/>
      <c r="D42" s="67"/>
      <c r="E42" s="67"/>
      <c r="F42" s="68">
        <f>C7*0/1.18*12</f>
        <v>0</v>
      </c>
      <c r="G42" s="25">
        <f>F42*$K$5</f>
        <v>0</v>
      </c>
      <c r="H42" s="34">
        <f>G42/$C$7/12</f>
        <v>0</v>
      </c>
      <c r="I42" s="69">
        <v>0</v>
      </c>
      <c r="K42" s="71"/>
    </row>
    <row r="43" spans="1:15" s="63" customFormat="1" ht="15" hidden="1" customHeight="1">
      <c r="A43" s="60" t="s">
        <v>84</v>
      </c>
      <c r="B43" s="61" t="s">
        <v>85</v>
      </c>
      <c r="C43" s="72"/>
      <c r="D43" s="72"/>
      <c r="E43" s="72"/>
      <c r="F43" s="68">
        <v>0</v>
      </c>
      <c r="G43" s="73"/>
      <c r="H43" s="74">
        <f>F43/$C$7/12</f>
        <v>0</v>
      </c>
      <c r="I43" s="69">
        <v>0</v>
      </c>
      <c r="K43" s="62"/>
    </row>
    <row r="44" spans="1:15" s="29" customFormat="1" ht="15" customHeight="1">
      <c r="A44" s="37" t="s">
        <v>86</v>
      </c>
      <c r="B44" s="66" t="s">
        <v>87</v>
      </c>
      <c r="C44" s="30"/>
      <c r="D44" s="30"/>
      <c r="E44" s="30"/>
      <c r="F44" s="31">
        <f>F45+F50+F58+F61+F62+F63</f>
        <v>163642.32949152542</v>
      </c>
      <c r="G44" s="32">
        <f>G45+G50+G58+G61+G62+G63</f>
        <v>171824.44596610172</v>
      </c>
      <c r="H44" s="40">
        <f>H45+H50+H58+H61+H62+H63</f>
        <v>17.025807170640281</v>
      </c>
      <c r="I44" s="41">
        <f>I45+I50+I58+I61+I62+I63</f>
        <v>19.72</v>
      </c>
      <c r="K44" s="45"/>
    </row>
    <row r="45" spans="1:15" ht="15" customHeight="1">
      <c r="A45" s="47" t="s">
        <v>88</v>
      </c>
      <c r="B45" s="65" t="s">
        <v>89</v>
      </c>
      <c r="C45" s="22"/>
      <c r="D45" s="22"/>
      <c r="E45" s="22"/>
      <c r="F45" s="24">
        <f>F46+F47+F48+F49</f>
        <v>28436.129999999997</v>
      </c>
      <c r="G45" s="25">
        <f>G46+G47+G48+G49</f>
        <v>29857.9365</v>
      </c>
      <c r="H45" s="34">
        <f>H46+H47+H48+H49</f>
        <v>2.9585747621878715</v>
      </c>
      <c r="I45" s="35">
        <v>3.49</v>
      </c>
      <c r="K45" s="45"/>
      <c r="O45" s="5"/>
    </row>
    <row r="46" spans="1:15" s="63" customFormat="1" ht="15" customHeight="1">
      <c r="A46" s="60" t="s">
        <v>90</v>
      </c>
      <c r="B46" s="75" t="s">
        <v>91</v>
      </c>
      <c r="C46" s="72"/>
      <c r="D46" s="72"/>
      <c r="E46" s="72"/>
      <c r="F46" s="68">
        <f>[1]ТО!AP199</f>
        <v>25232.82</v>
      </c>
      <c r="G46" s="25">
        <f>F46*$K$5</f>
        <v>26494.460999999999</v>
      </c>
      <c r="H46" s="34">
        <f>G46/$C$7/12</f>
        <v>2.6252934007134363</v>
      </c>
      <c r="I46" s="35">
        <v>3.1</v>
      </c>
      <c r="K46" s="62"/>
    </row>
    <row r="47" spans="1:15" s="63" customFormat="1" ht="15" customHeight="1">
      <c r="A47" s="60" t="s">
        <v>92</v>
      </c>
      <c r="B47" s="75" t="s">
        <v>93</v>
      </c>
      <c r="C47" s="72"/>
      <c r="D47" s="72"/>
      <c r="E47" s="72"/>
      <c r="F47" s="68">
        <f>[1]ТО!AP200</f>
        <v>112.85</v>
      </c>
      <c r="G47" s="25">
        <f>F47*$K$5</f>
        <v>118.49249999999999</v>
      </c>
      <c r="H47" s="34">
        <f>G47/$C$7/12</f>
        <v>1.1741230677764565E-2</v>
      </c>
      <c r="I47" s="35">
        <v>0.01</v>
      </c>
      <c r="K47" s="62"/>
    </row>
    <row r="48" spans="1:15" s="63" customFormat="1" ht="15" customHeight="1">
      <c r="A48" s="60" t="s">
        <v>94</v>
      </c>
      <c r="B48" s="75" t="s">
        <v>95</v>
      </c>
      <c r="C48" s="72"/>
      <c r="D48" s="72"/>
      <c r="E48" s="72"/>
      <c r="F48" s="68">
        <f>[1]ТО!AP201</f>
        <v>1787.03</v>
      </c>
      <c r="G48" s="25">
        <f>F48*$K$5</f>
        <v>1876.3815</v>
      </c>
      <c r="H48" s="34">
        <f>G48/$C$7/12</f>
        <v>0.18592761593341259</v>
      </c>
      <c r="I48" s="35">
        <v>0.22</v>
      </c>
      <c r="K48" s="62"/>
    </row>
    <row r="49" spans="1:15" s="63" customFormat="1" ht="15" customHeight="1">
      <c r="A49" s="60" t="s">
        <v>96</v>
      </c>
      <c r="B49" s="75" t="s">
        <v>97</v>
      </c>
      <c r="C49" s="72"/>
      <c r="D49" s="72"/>
      <c r="E49" s="72"/>
      <c r="F49" s="68">
        <f>[1]ТО!AP202</f>
        <v>1303.43</v>
      </c>
      <c r="G49" s="25">
        <f>F49*$K$5</f>
        <v>1368.6015000000002</v>
      </c>
      <c r="H49" s="34">
        <f>G49/$C$7/12</f>
        <v>0.13561251486325807</v>
      </c>
      <c r="I49" s="35">
        <v>0.16</v>
      </c>
      <c r="K49" s="62"/>
    </row>
    <row r="50" spans="1:15" ht="15" customHeight="1">
      <c r="A50" s="47" t="s">
        <v>98</v>
      </c>
      <c r="B50" s="65" t="s">
        <v>99</v>
      </c>
      <c r="C50" s="22"/>
      <c r="D50" s="22"/>
      <c r="E50" s="22"/>
      <c r="F50" s="24">
        <f>F51+F52+F53+F54+F55+F56+F57</f>
        <v>115932.19000000002</v>
      </c>
      <c r="G50" s="25">
        <f>G51+G52+G53+G54+G55+G56+G57</f>
        <v>121728.79949999999</v>
      </c>
      <c r="H50" s="34">
        <f>H51+H52+H53+H54+H55+H56+H57</f>
        <v>12.061910374554103</v>
      </c>
      <c r="I50" s="35">
        <v>14.23</v>
      </c>
      <c r="K50" s="45"/>
      <c r="O50" s="5"/>
    </row>
    <row r="51" spans="1:15" s="63" customFormat="1" ht="15" customHeight="1">
      <c r="A51" s="60" t="s">
        <v>100</v>
      </c>
      <c r="B51" s="75" t="s">
        <v>101</v>
      </c>
      <c r="C51" s="72"/>
      <c r="D51" s="72"/>
      <c r="E51" s="72"/>
      <c r="F51" s="68">
        <f>[1]ТО!AP204</f>
        <v>17843.5</v>
      </c>
      <c r="G51" s="25">
        <f t="shared" ref="G51:G57" si="5">F51*$K$5</f>
        <v>18735.674999999999</v>
      </c>
      <c r="H51" s="34">
        <f t="shared" ref="H51:H57" si="6">G51/$C$7/12</f>
        <v>1.8564878121284185</v>
      </c>
      <c r="I51" s="35">
        <v>2.19</v>
      </c>
      <c r="K51" s="62"/>
    </row>
    <row r="52" spans="1:15" s="63" customFormat="1" ht="15" customHeight="1">
      <c r="A52" s="60" t="s">
        <v>102</v>
      </c>
      <c r="B52" s="75" t="s">
        <v>103</v>
      </c>
      <c r="C52" s="72"/>
      <c r="D52" s="72"/>
      <c r="E52" s="72"/>
      <c r="F52" s="68">
        <f>[1]ТО!AP205</f>
        <v>2856.13</v>
      </c>
      <c r="G52" s="25">
        <f t="shared" si="5"/>
        <v>2998.9365000000003</v>
      </c>
      <c r="H52" s="34">
        <f t="shared" si="6"/>
        <v>0.29715978002378124</v>
      </c>
      <c r="I52" s="35">
        <v>0.35</v>
      </c>
      <c r="K52" s="62"/>
    </row>
    <row r="53" spans="1:15" s="63" customFormat="1" ht="15" customHeight="1">
      <c r="A53" s="60" t="s">
        <v>104</v>
      </c>
      <c r="B53" s="75" t="s">
        <v>105</v>
      </c>
      <c r="C53" s="72"/>
      <c r="D53" s="72"/>
      <c r="E53" s="72"/>
      <c r="F53" s="68">
        <f>[1]ТО!AP206</f>
        <v>11752.73</v>
      </c>
      <c r="G53" s="25">
        <f t="shared" si="5"/>
        <v>12340.3665</v>
      </c>
      <c r="H53" s="34">
        <f t="shared" si="6"/>
        <v>1.2227870095124851</v>
      </c>
      <c r="I53" s="35">
        <v>1.44</v>
      </c>
      <c r="K53" s="62"/>
    </row>
    <row r="54" spans="1:15" s="63" customFormat="1" ht="15" customHeight="1">
      <c r="A54" s="60" t="s">
        <v>106</v>
      </c>
      <c r="B54" s="75" t="s">
        <v>107</v>
      </c>
      <c r="C54" s="72"/>
      <c r="D54" s="72"/>
      <c r="E54" s="72"/>
      <c r="F54" s="68">
        <f>[1]ТО!AP207</f>
        <v>71781.63</v>
      </c>
      <c r="G54" s="25">
        <f t="shared" si="5"/>
        <v>75370.711500000005</v>
      </c>
      <c r="H54" s="34">
        <f t="shared" si="6"/>
        <v>7.4683622175980977</v>
      </c>
      <c r="I54" s="35">
        <v>8.81</v>
      </c>
      <c r="K54" s="62"/>
    </row>
    <row r="55" spans="1:15" s="63" customFormat="1" ht="15" customHeight="1">
      <c r="A55" s="60" t="s">
        <v>108</v>
      </c>
      <c r="B55" s="76" t="s">
        <v>109</v>
      </c>
      <c r="C55" s="72"/>
      <c r="D55" s="72"/>
      <c r="E55" s="72"/>
      <c r="F55" s="68">
        <f>[1]ТО!AP208</f>
        <v>4633.3</v>
      </c>
      <c r="G55" s="25">
        <f t="shared" si="5"/>
        <v>4864.9650000000001</v>
      </c>
      <c r="H55" s="34">
        <f t="shared" si="6"/>
        <v>0.48206153388822831</v>
      </c>
      <c r="I55" s="35">
        <v>0.56999999999999995</v>
      </c>
      <c r="K55" s="62"/>
    </row>
    <row r="56" spans="1:15" s="63" customFormat="1" ht="15" customHeight="1">
      <c r="A56" s="60" t="s">
        <v>110</v>
      </c>
      <c r="B56" s="75" t="s">
        <v>111</v>
      </c>
      <c r="C56" s="72"/>
      <c r="D56" s="72"/>
      <c r="E56" s="72"/>
      <c r="F56" s="68">
        <f>[1]ТО!AP209</f>
        <v>1064.8800000000001</v>
      </c>
      <c r="G56" s="25">
        <f t="shared" si="5"/>
        <v>1118.1240000000003</v>
      </c>
      <c r="H56" s="34">
        <f t="shared" si="6"/>
        <v>0.11079310344827588</v>
      </c>
      <c r="I56" s="35">
        <v>0.13</v>
      </c>
      <c r="K56" s="62"/>
    </row>
    <row r="57" spans="1:15" s="63" customFormat="1" ht="15" customHeight="1">
      <c r="A57" s="60" t="s">
        <v>112</v>
      </c>
      <c r="B57" s="75" t="s">
        <v>113</v>
      </c>
      <c r="C57" s="72"/>
      <c r="D57" s="72"/>
      <c r="E57" s="72"/>
      <c r="F57" s="68">
        <f>[1]ТО!AP210</f>
        <v>6000.02</v>
      </c>
      <c r="G57" s="25">
        <f t="shared" si="5"/>
        <v>6300.0210000000006</v>
      </c>
      <c r="H57" s="34">
        <f t="shared" si="6"/>
        <v>0.62425891795481581</v>
      </c>
      <c r="I57" s="35">
        <v>0.74</v>
      </c>
      <c r="K57" s="62"/>
    </row>
    <row r="58" spans="1:15" ht="15" customHeight="1">
      <c r="A58" s="37" t="s">
        <v>114</v>
      </c>
      <c r="B58" s="66" t="s">
        <v>115</v>
      </c>
      <c r="C58" s="30"/>
      <c r="D58" s="30"/>
      <c r="E58" s="30"/>
      <c r="F58" s="31">
        <f>F59+F60</f>
        <v>8980.1694915254247</v>
      </c>
      <c r="G58" s="32">
        <f>G59+G60</f>
        <v>9429.1779661016972</v>
      </c>
      <c r="H58" s="40">
        <f>H59+H60</f>
        <v>0.93432203389830537</v>
      </c>
      <c r="I58" s="41">
        <f>I59+I60</f>
        <v>0.74</v>
      </c>
      <c r="K58" s="45"/>
      <c r="O58" s="5"/>
    </row>
    <row r="59" spans="1:15" s="63" customFormat="1" ht="18.5" customHeight="1">
      <c r="A59" s="60" t="s">
        <v>116</v>
      </c>
      <c r="B59" s="61" t="s">
        <v>151</v>
      </c>
      <c r="C59" s="72"/>
      <c r="D59" s="72"/>
      <c r="E59" s="72"/>
      <c r="F59" s="68">
        <f>C7*1.05/1.18*12</f>
        <v>8980.1694915254247</v>
      </c>
      <c r="G59" s="25">
        <f>F59*$K$5</f>
        <v>9429.1779661016972</v>
      </c>
      <c r="H59" s="34">
        <f t="shared" ref="H59:H67" si="7">G59/$C$7/12</f>
        <v>0.93432203389830537</v>
      </c>
      <c r="I59" s="35">
        <v>0</v>
      </c>
      <c r="K59" s="62"/>
    </row>
    <row r="60" spans="1:15" s="63" customFormat="1" ht="34" customHeight="1">
      <c r="A60" s="60" t="s">
        <v>117</v>
      </c>
      <c r="B60" s="61" t="s">
        <v>152</v>
      </c>
      <c r="C60" s="72"/>
      <c r="D60" s="72"/>
      <c r="E60" s="72"/>
      <c r="F60" s="68">
        <f>C7*0/1.18*12</f>
        <v>0</v>
      </c>
      <c r="G60" s="25">
        <f>F60*$K$5</f>
        <v>0</v>
      </c>
      <c r="H60" s="34">
        <f t="shared" si="7"/>
        <v>0</v>
      </c>
      <c r="I60" s="35">
        <v>0.74</v>
      </c>
      <c r="K60" s="62"/>
    </row>
    <row r="61" spans="1:15" ht="15" customHeight="1">
      <c r="A61" s="47" t="s">
        <v>118</v>
      </c>
      <c r="B61" s="65" t="s">
        <v>119</v>
      </c>
      <c r="C61" s="22"/>
      <c r="D61" s="22"/>
      <c r="E61" s="22"/>
      <c r="F61" s="24">
        <f>[1]ТО!AP215</f>
        <v>0</v>
      </c>
      <c r="G61" s="25">
        <f>F61*$K$5</f>
        <v>0</v>
      </c>
      <c r="H61" s="34">
        <f t="shared" si="7"/>
        <v>0</v>
      </c>
      <c r="I61" s="35">
        <v>0</v>
      </c>
      <c r="K61" s="45"/>
      <c r="O61" s="5"/>
    </row>
    <row r="62" spans="1:15" ht="15" customHeight="1">
      <c r="A62" s="47" t="s">
        <v>120</v>
      </c>
      <c r="B62" s="65" t="s">
        <v>121</v>
      </c>
      <c r="C62" s="22"/>
      <c r="D62" s="22"/>
      <c r="E62" s="22"/>
      <c r="F62" s="24">
        <f>[1]ТО!AP216</f>
        <v>10293.84</v>
      </c>
      <c r="G62" s="25">
        <f>F62*$K$5</f>
        <v>10808.532000000001</v>
      </c>
      <c r="H62" s="34">
        <f t="shared" si="7"/>
        <v>1.0710000000000002</v>
      </c>
      <c r="I62" s="35">
        <v>1.26</v>
      </c>
      <c r="K62" s="45"/>
      <c r="O62" s="5"/>
    </row>
    <row r="63" spans="1:15" ht="15" customHeight="1">
      <c r="A63" s="47" t="s">
        <v>122</v>
      </c>
      <c r="B63" s="65" t="s">
        <v>123</v>
      </c>
      <c r="C63" s="22"/>
      <c r="D63" s="22"/>
      <c r="E63" s="22"/>
      <c r="F63" s="24">
        <f>[1]ТО!AP217</f>
        <v>0</v>
      </c>
      <c r="G63" s="25">
        <f>F63*$K$5</f>
        <v>0</v>
      </c>
      <c r="H63" s="34">
        <f t="shared" si="7"/>
        <v>0</v>
      </c>
      <c r="I63" s="35">
        <v>0</v>
      </c>
      <c r="K63" s="45"/>
      <c r="O63" s="5"/>
    </row>
    <row r="64" spans="1:15" ht="15" hidden="1" customHeight="1">
      <c r="A64" s="37" t="s">
        <v>124</v>
      </c>
      <c r="B64" s="38" t="s">
        <v>17</v>
      </c>
      <c r="C64" s="22"/>
      <c r="D64" s="22"/>
      <c r="E64" s="22"/>
      <c r="F64" s="31">
        <f>F65+F66+F67</f>
        <v>11140.35</v>
      </c>
      <c r="G64" s="32">
        <f>G65+G66+G67</f>
        <v>11140.35</v>
      </c>
      <c r="H64" s="34">
        <f t="shared" si="7"/>
        <v>1.1038793103448277</v>
      </c>
      <c r="I64" s="41">
        <v>1.3</v>
      </c>
      <c r="K64" s="45"/>
      <c r="O64" s="5"/>
    </row>
    <row r="65" spans="1:15" ht="15" hidden="1" customHeight="1">
      <c r="A65" s="47" t="s">
        <v>125</v>
      </c>
      <c r="B65" s="65" t="s">
        <v>126</v>
      </c>
      <c r="C65" s="22"/>
      <c r="D65" s="22"/>
      <c r="E65" s="22"/>
      <c r="F65" s="24">
        <f>[1]ТО!AF227</f>
        <v>273.19</v>
      </c>
      <c r="G65" s="25">
        <f>F65</f>
        <v>273.19</v>
      </c>
      <c r="H65" s="34">
        <f t="shared" si="7"/>
        <v>2.706995640110979E-2</v>
      </c>
      <c r="I65" s="35">
        <v>0.03</v>
      </c>
      <c r="K65" s="45"/>
      <c r="O65" s="5"/>
    </row>
    <row r="66" spans="1:15" ht="15" hidden="1" customHeight="1">
      <c r="A66" s="47" t="s">
        <v>127</v>
      </c>
      <c r="B66" s="65" t="s">
        <v>128</v>
      </c>
      <c r="C66" s="22"/>
      <c r="D66" s="22"/>
      <c r="E66" s="22"/>
      <c r="F66" s="24">
        <f>[1]ТО!AJ227</f>
        <v>0</v>
      </c>
      <c r="G66" s="25">
        <f>F66</f>
        <v>0</v>
      </c>
      <c r="H66" s="34">
        <f t="shared" si="7"/>
        <v>0</v>
      </c>
      <c r="I66" s="35">
        <v>0</v>
      </c>
      <c r="K66" s="45"/>
      <c r="O66" s="5"/>
    </row>
    <row r="67" spans="1:15" ht="15" hidden="1" customHeight="1">
      <c r="A67" s="47" t="s">
        <v>129</v>
      </c>
      <c r="B67" s="65" t="s">
        <v>130</v>
      </c>
      <c r="C67" s="22"/>
      <c r="D67" s="22"/>
      <c r="E67" s="22"/>
      <c r="F67" s="24">
        <f>[1]ТО!AN227</f>
        <v>10867.16</v>
      </c>
      <c r="G67" s="25">
        <f>F67</f>
        <v>10867.16</v>
      </c>
      <c r="H67" s="34">
        <f t="shared" si="7"/>
        <v>1.0768093539437178</v>
      </c>
      <c r="I67" s="35">
        <v>1.27</v>
      </c>
      <c r="K67" s="45"/>
      <c r="O67" s="5"/>
    </row>
    <row r="68" spans="1:15" s="29" customFormat="1" ht="15" customHeight="1">
      <c r="A68" s="37" t="s">
        <v>131</v>
      </c>
      <c r="B68" s="77" t="s">
        <v>132</v>
      </c>
      <c r="C68" s="39"/>
      <c r="D68" s="23"/>
      <c r="E68" s="23"/>
      <c r="F68" s="31">
        <f>F74+F69+F70+F71+F72+F73</f>
        <v>42804.844796610181</v>
      </c>
      <c r="G68" s="32">
        <f>G74+G69+G70+G71+G72+G73</f>
        <v>44945.087036440687</v>
      </c>
      <c r="H68" s="40">
        <f>H74+H69+H70+H71+H72+H73</f>
        <v>4.4535361708720469</v>
      </c>
      <c r="I68" s="41">
        <v>5.26</v>
      </c>
      <c r="K68" s="45"/>
    </row>
    <row r="69" spans="1:15" ht="15" hidden="1" customHeight="1">
      <c r="A69" s="47" t="s">
        <v>133</v>
      </c>
      <c r="B69" s="78" t="s">
        <v>134</v>
      </c>
      <c r="C69" s="79"/>
      <c r="D69" s="79"/>
      <c r="E69" s="79"/>
      <c r="F69" s="80">
        <f>[1]ОДПУ!L13</f>
        <v>0</v>
      </c>
      <c r="G69" s="25">
        <f t="shared" ref="G69:G73" si="8">F69*$K$5</f>
        <v>0</v>
      </c>
      <c r="H69" s="34">
        <f t="shared" ref="H69:H73" si="9">G69/$C$7/12</f>
        <v>0</v>
      </c>
      <c r="I69" s="35">
        <v>0</v>
      </c>
      <c r="K69" s="45"/>
      <c r="O69" s="5"/>
    </row>
    <row r="70" spans="1:15" ht="15" customHeight="1">
      <c r="A70" s="47" t="s">
        <v>135</v>
      </c>
      <c r="B70" s="78" t="s">
        <v>136</v>
      </c>
      <c r="C70" s="79"/>
      <c r="D70" s="79"/>
      <c r="E70" s="79"/>
      <c r="F70" s="80">
        <f>D7*0.007*12</f>
        <v>70.644000000000005</v>
      </c>
      <c r="G70" s="25">
        <f t="shared" si="8"/>
        <v>74.176200000000009</v>
      </c>
      <c r="H70" s="34">
        <f t="shared" si="9"/>
        <v>7.3500000000000015E-3</v>
      </c>
      <c r="I70" s="35">
        <v>0.01</v>
      </c>
      <c r="K70" s="45"/>
      <c r="O70" s="5"/>
    </row>
    <row r="71" spans="1:15" ht="15" hidden="1" customHeight="1">
      <c r="A71" s="47" t="s">
        <v>137</v>
      </c>
      <c r="B71" s="78" t="s">
        <v>138</v>
      </c>
      <c r="C71" s="79"/>
      <c r="D71" s="79"/>
      <c r="E71" s="79"/>
      <c r="F71" s="80">
        <v>0</v>
      </c>
      <c r="G71" s="25">
        <f>F71*$K$5</f>
        <v>0</v>
      </c>
      <c r="H71" s="34">
        <f t="shared" si="9"/>
        <v>0</v>
      </c>
      <c r="I71" s="35">
        <v>0</v>
      </c>
      <c r="J71" s="81"/>
      <c r="K71" s="82"/>
      <c r="L71" s="81"/>
      <c r="M71" s="81"/>
      <c r="N71" s="81"/>
      <c r="O71" s="81"/>
    </row>
    <row r="72" spans="1:15" ht="15" customHeight="1">
      <c r="A72" s="47" t="s">
        <v>137</v>
      </c>
      <c r="B72" s="78" t="s">
        <v>139</v>
      </c>
      <c r="C72" s="79"/>
      <c r="D72" s="79"/>
      <c r="E72" s="79"/>
      <c r="F72" s="80">
        <f>'[1]услуги ИВЦ'!CR12/1.18+D7*0.24*12</f>
        <v>23443.647796610174</v>
      </c>
      <c r="G72" s="25">
        <f t="shared" si="8"/>
        <v>24615.830186440682</v>
      </c>
      <c r="H72" s="34">
        <f t="shared" si="9"/>
        <v>2.4391429039279315</v>
      </c>
      <c r="I72" s="35">
        <v>2.88</v>
      </c>
      <c r="J72" s="56"/>
      <c r="K72" s="56"/>
      <c r="L72" s="56"/>
      <c r="M72" s="83"/>
      <c r="N72" s="56"/>
      <c r="O72" s="56"/>
    </row>
    <row r="73" spans="1:15" ht="15" customHeight="1">
      <c r="A73" s="47" t="s">
        <v>140</v>
      </c>
      <c r="B73" s="78" t="s">
        <v>141</v>
      </c>
      <c r="C73" s="79"/>
      <c r="D73" s="79"/>
      <c r="E73" s="79"/>
      <c r="F73" s="80">
        <f>C7*4/5</f>
        <v>672.8</v>
      </c>
      <c r="G73" s="25">
        <f t="shared" si="8"/>
        <v>706.43999999999994</v>
      </c>
      <c r="H73" s="34">
        <f t="shared" si="9"/>
        <v>6.9999999999999993E-2</v>
      </c>
      <c r="I73" s="35">
        <v>0.08</v>
      </c>
      <c r="J73" s="81"/>
      <c r="K73" s="82"/>
      <c r="L73" s="81"/>
      <c r="M73" s="84"/>
      <c r="N73" s="81"/>
      <c r="O73" s="81"/>
    </row>
    <row r="74" spans="1:15" ht="15" customHeight="1">
      <c r="A74" s="43" t="s">
        <v>142</v>
      </c>
      <c r="B74" s="78" t="s">
        <v>143</v>
      </c>
      <c r="C74" s="79"/>
      <c r="D74" s="79"/>
      <c r="E74" s="79"/>
      <c r="F74" s="80">
        <f>[1]ТО!F228*14%</f>
        <v>18617.753000000004</v>
      </c>
      <c r="G74" s="25">
        <f>F74*$K$5</f>
        <v>19548.640650000005</v>
      </c>
      <c r="H74" s="34">
        <f>G74/$C$7/12</f>
        <v>1.9370432669441147</v>
      </c>
      <c r="I74" s="35">
        <v>2.29</v>
      </c>
      <c r="J74" s="56"/>
      <c r="K74" s="56"/>
      <c r="L74" s="56"/>
      <c r="M74" s="83"/>
      <c r="N74" s="56"/>
      <c r="O74" s="56"/>
    </row>
    <row r="75" spans="1:15">
      <c r="B75" s="57"/>
      <c r="C75" s="57"/>
      <c r="D75" s="57"/>
      <c r="E75" s="57"/>
      <c r="F75" s="85"/>
      <c r="G75" s="57"/>
      <c r="H75" s="57"/>
      <c r="I75" s="57"/>
      <c r="J75" s="86"/>
      <c r="K75" s="87"/>
      <c r="L75" s="81"/>
      <c r="M75" s="81"/>
      <c r="N75" s="81"/>
      <c r="O75" s="88"/>
    </row>
    <row r="76" spans="1:15" ht="46.5" customHeight="1">
      <c r="A76" s="105" t="s">
        <v>144</v>
      </c>
      <c r="B76" s="105"/>
      <c r="C76" s="105"/>
      <c r="D76" s="105"/>
      <c r="E76" s="105"/>
      <c r="F76" s="105"/>
      <c r="G76" s="105"/>
      <c r="H76" s="105"/>
      <c r="I76" s="105"/>
      <c r="J76" s="86"/>
      <c r="K76" s="87"/>
      <c r="L76" s="81"/>
      <c r="M76" s="81"/>
      <c r="N76" s="81"/>
      <c r="O76" s="88"/>
    </row>
    <row r="77" spans="1:15" s="96" customFormat="1" ht="38.25" customHeight="1">
      <c r="A77" s="89" t="s">
        <v>145</v>
      </c>
      <c r="B77" s="90"/>
      <c r="C77" s="91"/>
      <c r="D77" s="92"/>
      <c r="E77" s="93"/>
      <c r="F77" s="94"/>
      <c r="G77" s="92"/>
      <c r="H77" s="93"/>
      <c r="I77" s="93"/>
      <c r="J77" s="86"/>
      <c r="K77" s="95"/>
      <c r="O77" s="97"/>
    </row>
    <row r="78" spans="1:15" s="96" customFormat="1">
      <c r="A78" s="98"/>
      <c r="B78" s="106" t="s">
        <v>146</v>
      </c>
      <c r="C78" s="106"/>
      <c r="D78" s="99"/>
      <c r="E78" s="100" t="s">
        <v>147</v>
      </c>
      <c r="F78" s="101"/>
      <c r="G78" s="99"/>
      <c r="H78" s="107" t="s">
        <v>148</v>
      </c>
      <c r="I78" s="107"/>
      <c r="J78" s="86"/>
      <c r="K78" s="95"/>
      <c r="O78" s="97"/>
    </row>
    <row r="79" spans="1:15">
      <c r="B79" s="57"/>
      <c r="C79" s="57"/>
      <c r="D79" s="57"/>
      <c r="E79" s="57"/>
      <c r="F79" s="85"/>
      <c r="G79" s="57"/>
      <c r="H79" s="57"/>
      <c r="I79" s="57"/>
      <c r="J79" s="86"/>
    </row>
    <row r="80" spans="1:15">
      <c r="B80" s="57"/>
      <c r="C80" s="57"/>
      <c r="D80" s="57"/>
      <c r="E80" s="57"/>
      <c r="F80" s="85"/>
      <c r="G80" s="57"/>
      <c r="H80" s="57"/>
      <c r="I80" s="57"/>
      <c r="J80" s="57"/>
    </row>
    <row r="81" spans="2:11">
      <c r="B81" s="57"/>
      <c r="C81" s="57"/>
      <c r="D81" s="57"/>
      <c r="E81" s="57"/>
      <c r="F81" s="85"/>
      <c r="G81" s="57"/>
      <c r="H81" s="57"/>
      <c r="I81" s="57"/>
      <c r="J81" s="102"/>
      <c r="K81" s="96"/>
    </row>
    <row r="82" spans="2:11">
      <c r="B82" s="57"/>
      <c r="C82" s="57"/>
      <c r="D82" s="57"/>
      <c r="E82" s="57"/>
      <c r="F82" s="103"/>
      <c r="G82" s="45"/>
      <c r="H82" s="57"/>
      <c r="I82" s="57"/>
      <c r="J82" s="100"/>
      <c r="K82" s="96"/>
    </row>
    <row r="83" spans="2:11">
      <c r="B83" s="57"/>
      <c r="C83" s="57"/>
      <c r="D83" s="57"/>
      <c r="E83" s="57"/>
      <c r="F83" s="85"/>
      <c r="G83" s="57"/>
      <c r="H83" s="57"/>
      <c r="I83" s="57"/>
      <c r="J83" s="57"/>
    </row>
    <row r="84" spans="2:11">
      <c r="B84" s="57"/>
      <c r="C84" s="57"/>
      <c r="D84" s="57"/>
      <c r="E84" s="57"/>
      <c r="F84" s="85"/>
      <c r="G84" s="57"/>
      <c r="H84" s="57"/>
      <c r="I84" s="57"/>
      <c r="J84" s="57"/>
    </row>
    <row r="85" spans="2:11">
      <c r="B85" s="57"/>
      <c r="C85" s="57"/>
      <c r="D85" s="57"/>
      <c r="E85" s="57"/>
      <c r="F85" s="85"/>
      <c r="G85" s="57"/>
      <c r="H85" s="57"/>
      <c r="I85" s="57"/>
      <c r="J85" s="57"/>
    </row>
    <row r="86" spans="2:11">
      <c r="B86" s="57"/>
      <c r="C86" s="57"/>
      <c r="D86" s="57"/>
      <c r="E86" s="57"/>
      <c r="F86" s="85"/>
      <c r="G86" s="57"/>
      <c r="H86" s="57"/>
      <c r="I86" s="57"/>
      <c r="J86" s="57"/>
    </row>
    <row r="87" spans="2:11">
      <c r="B87" s="57"/>
      <c r="C87" s="57"/>
      <c r="D87" s="57"/>
      <c r="E87" s="57"/>
      <c r="F87" s="85"/>
      <c r="G87" s="57"/>
      <c r="H87" s="57"/>
      <c r="I87" s="57"/>
      <c r="J87" s="57"/>
    </row>
    <row r="88" spans="2:11">
      <c r="B88" s="57"/>
      <c r="C88" s="57"/>
      <c r="D88" s="57"/>
      <c r="E88" s="57"/>
      <c r="F88" s="85"/>
      <c r="G88" s="57"/>
      <c r="H88" s="57"/>
      <c r="I88" s="57"/>
      <c r="J88" s="57"/>
    </row>
    <row r="89" spans="2:11">
      <c r="B89" s="57"/>
      <c r="C89" s="57"/>
      <c r="D89" s="57"/>
      <c r="E89" s="57"/>
      <c r="F89" s="85"/>
      <c r="G89" s="57"/>
      <c r="H89" s="57"/>
      <c r="I89" s="57"/>
      <c r="J89" s="57"/>
    </row>
    <row r="90" spans="2:11">
      <c r="B90" s="57"/>
      <c r="C90" s="57"/>
      <c r="D90" s="57"/>
      <c r="E90" s="57"/>
      <c r="F90" s="85"/>
      <c r="G90" s="57"/>
      <c r="H90" s="57"/>
      <c r="I90" s="57"/>
      <c r="J90" s="57"/>
    </row>
    <row r="91" spans="2:11">
      <c r="J91" s="57"/>
    </row>
    <row r="92" spans="2:11">
      <c r="J92" s="57"/>
    </row>
    <row r="93" spans="2:11">
      <c r="J93" s="57"/>
    </row>
    <row r="94" spans="2:11">
      <c r="J94" s="57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2019-01-22T07:35:22Z</dcterms:created>
  <dcterms:modified xsi:type="dcterms:W3CDTF">2019-01-22T12:20:36Z</dcterms:modified>
</cp:coreProperties>
</file>